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ickets\201908\1427793\wl-approach-1-data-file\"/>
    </mc:Choice>
  </mc:AlternateContent>
  <xr:revisionPtr revIDLastSave="0" documentId="13_ncr:1_{6D0E2828-0832-4419-93C3-9A68B18B921B}" xr6:coauthVersionLast="41" xr6:coauthVersionMax="41" xr10:uidLastSave="{00000000-0000-0000-0000-000000000000}"/>
  <bookViews>
    <workbookView xWindow="38280" yWindow="-120" windowWidth="38640" windowHeight="21240" xr2:uid="{00000000-000D-0000-FFFF-FFFF00000000}"/>
  </bookViews>
  <sheets>
    <sheet name="Prod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6" i="1" l="1"/>
  <c r="BT6" i="1"/>
  <c r="BS6" i="1"/>
  <c r="BR6" i="1"/>
  <c r="BQ6" i="1"/>
  <c r="BU6" i="1"/>
  <c r="BO6" i="1"/>
  <c r="BP6" i="1"/>
  <c r="BN6" i="1"/>
  <c r="BM6" i="1"/>
  <c r="BL6" i="1"/>
  <c r="BJ6" i="1"/>
  <c r="BI6" i="1"/>
  <c r="BH6" i="1"/>
  <c r="BG6" i="1"/>
  <c r="BK6" i="1"/>
  <c r="AS6" i="1"/>
  <c r="AR6" i="1"/>
  <c r="AQ6" i="1"/>
  <c r="AP6" i="1"/>
  <c r="CM6" i="1"/>
  <c r="BY6" i="1"/>
  <c r="BX6" i="1"/>
  <c r="BZ6" i="1"/>
  <c r="W6" i="1"/>
  <c r="V6" i="1"/>
  <c r="U6" i="1"/>
  <c r="T6" i="1"/>
  <c r="S6" i="1"/>
  <c r="R6" i="1"/>
  <c r="Q6" i="1"/>
  <c r="AY6" i="1"/>
  <c r="P6" i="1"/>
  <c r="O6" i="1"/>
  <c r="BY5" i="1"/>
  <c r="BY3" i="1"/>
  <c r="BX5" i="1"/>
  <c r="BZ5" i="1"/>
  <c r="BX3" i="1"/>
  <c r="BZ3" i="1"/>
  <c r="CM5" i="1"/>
  <c r="W5" i="1"/>
  <c r="AW5" i="1"/>
  <c r="BC5" i="1"/>
  <c r="CC5" i="1"/>
  <c r="V5" i="1"/>
  <c r="U5" i="1"/>
  <c r="T5" i="1"/>
  <c r="CD5" i="1"/>
  <c r="S5" i="1"/>
  <c r="R5" i="1"/>
  <c r="Q5" i="1"/>
  <c r="CE5" i="1"/>
  <c r="AY5" i="1"/>
  <c r="BE5" i="1"/>
  <c r="CA5" i="1"/>
  <c r="P5" i="1"/>
  <c r="O5" i="1"/>
  <c r="BV4" i="1"/>
  <c r="BY4" i="1"/>
  <c r="CM4" i="1"/>
  <c r="W4" i="1"/>
  <c r="AG4" i="1"/>
  <c r="V4" i="1"/>
  <c r="AF4" i="1"/>
  <c r="U4" i="1"/>
  <c r="AE4" i="1"/>
  <c r="T4" i="1"/>
  <c r="AD4" i="1"/>
  <c r="S4" i="1"/>
  <c r="AC4" i="1"/>
  <c r="R4" i="1"/>
  <c r="AB4" i="1"/>
  <c r="Q4" i="1"/>
  <c r="AA4" i="1"/>
  <c r="AY4" i="1"/>
  <c r="P4" i="1"/>
  <c r="Z4" i="1"/>
  <c r="O4" i="1"/>
  <c r="Y4" i="1"/>
  <c r="CM3" i="1"/>
  <c r="O3" i="1"/>
  <c r="W3" i="1"/>
  <c r="V3" i="1"/>
  <c r="U3" i="1"/>
  <c r="AW3" i="1"/>
  <c r="T3" i="1"/>
  <c r="S3" i="1"/>
  <c r="AX3" i="1"/>
  <c r="R3" i="1"/>
  <c r="Q3" i="1"/>
  <c r="AY3" i="1"/>
  <c r="P3" i="1"/>
  <c r="BX4" i="1"/>
  <c r="BZ4" i="1"/>
  <c r="AX5" i="1"/>
  <c r="BE4" i="1"/>
  <c r="CA4" i="1"/>
  <c r="BB6" i="1"/>
  <c r="AX4" i="1"/>
  <c r="AX6" i="1"/>
  <c r="AU6" i="1"/>
  <c r="AW6" i="1"/>
  <c r="BE6" i="1"/>
  <c r="CA6" i="1"/>
  <c r="AW4" i="1"/>
  <c r="BC4" i="1"/>
  <c r="BE3" i="1"/>
  <c r="CA3" i="1"/>
  <c r="BC3" i="1"/>
  <c r="CB5" i="1"/>
  <c r="BF5" i="1"/>
  <c r="AT6" i="1"/>
  <c r="CJ5" i="1"/>
  <c r="CK5" i="1"/>
  <c r="CL5" i="1"/>
  <c r="AV6" i="1"/>
  <c r="AZ6" i="1"/>
  <c r="BC6" i="1"/>
  <c r="CL6" i="1"/>
  <c r="CN6" i="1"/>
  <c r="CN5" i="1"/>
  <c r="CO5" i="1"/>
  <c r="CL4" i="1"/>
  <c r="CN4" i="1"/>
  <c r="CB4" i="1"/>
  <c r="BF4" i="1"/>
  <c r="CB6" i="1"/>
  <c r="CB3" i="1"/>
  <c r="BF3" i="1"/>
  <c r="CL3" i="1"/>
  <c r="CN3" i="1"/>
  <c r="BF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Kerry Williams</author>
  </authors>
  <commentList>
    <comment ref="CA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Before any discounts applied</t>
        </r>
      </text>
    </comment>
    <comment ref="CB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Before any discounts applied</t>
        </r>
      </text>
    </comment>
    <comment ref="CC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discounts applied e.g. promo code</t>
        </r>
      </text>
    </comment>
    <comment ref="CD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discounts applied e.g. promo code</t>
        </r>
      </text>
    </comment>
    <comment ref="CE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discounts applied e.g. promo code</t>
        </r>
      </text>
    </comment>
    <comment ref="CF1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 applied</t>
        </r>
      </text>
    </comment>
    <comment ref="CG1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 applied</t>
        </r>
      </text>
    </comment>
    <comment ref="CH1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 applied</t>
        </r>
      </text>
    </comment>
    <comment ref="CI1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 applied</t>
        </r>
      </text>
    </comment>
    <comment ref="CJ1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discounts applied e.g. promo code</t>
        </r>
      </text>
    </comment>
    <comment ref="CK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discounts applied e.g. promo code</t>
        </r>
      </text>
    </comment>
    <comment ref="CL1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discounts applied e.g. promo code</t>
        </r>
      </text>
    </comment>
    <comment ref="CN1" authorId="0" shapeId="0" xr:uid="{00000000-0006-0000-0000-00000D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Before any discounts applied</t>
        </r>
      </text>
    </comment>
    <comment ref="CO1" authorId="0" shapeId="0" xr:uid="{00000000-0006-0000-0000-00000E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After any discounts applied e.g. promo code</t>
        </r>
      </text>
    </comment>
    <comment ref="A3" authorId="0" shapeId="0" xr:uid="{00000000-0006-0000-0000-00000F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Cart &amp; Checkout Scenario 1 - Basic</t>
        </r>
      </text>
    </comment>
    <comment ref="O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P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Q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R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S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T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U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V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W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AW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Carton Border Check (72)</t>
        </r>
      </text>
    </comment>
    <comment ref="AX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Pack Border Check (12)</t>
        </r>
      </text>
    </comment>
    <comment ref="BY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Charge is ex-vat No</t>
        </r>
      </text>
    </comment>
    <comment ref="A4" authorId="0" shapeId="0" xr:uid="{00000000-0006-0000-0000-00001C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Cart &amp; Checkout Scenario 2 - Multicurrency</t>
        </r>
      </text>
    </comment>
    <comment ref="O4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P4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Q4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R4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S4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T4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U4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V4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W4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Y4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Multicurrency conversion rate 1.75</t>
        </r>
      </text>
    </comment>
    <comment ref="Z4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Multicurrency conversion rate 1.75</t>
        </r>
      </text>
    </comment>
    <comment ref="AA4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Multicurrency conversion rate 1.75</t>
        </r>
      </text>
    </comment>
    <comment ref="AB4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Multicurrency conversion rate 1.75</t>
        </r>
      </text>
    </comment>
    <comment ref="AC4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Multicurrency conversion rate 1.75</t>
        </r>
      </text>
    </comment>
    <comment ref="AD4" authorId="0" shapeId="0" xr:uid="{00000000-0006-0000-0000-00002B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Multicurrency conversion rate 1.75</t>
        </r>
      </text>
    </comment>
    <comment ref="AE4" authorId="0" shapeId="0" xr:uid="{00000000-0006-0000-0000-00002C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Multicurrency conversion rate 1.75</t>
        </r>
      </text>
    </comment>
    <comment ref="AF4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Multicurrency conversion rate 1.75</t>
        </r>
      </text>
    </comment>
    <comment ref="AG4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Multicurrency conversion rate 1.75</t>
        </r>
      </text>
    </comment>
    <comment ref="AW4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Carton Border Check (72)</t>
        </r>
      </text>
    </comment>
    <comment ref="AX4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Pack Border Check (12)</t>
        </r>
      </text>
    </comment>
    <comment ref="BY4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Charge is ex-vat No</t>
        </r>
      </text>
    </comment>
    <comment ref="A5" authorId="0" shapeId="0" xr:uid="{00000000-0006-0000-0000-000032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Cart &amp; Checkout Scenario 3 - Promo Code</t>
        </r>
      </text>
    </comment>
    <comment ref="O5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P5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Q5" authorId="0" shapeId="0" xr:uid="{00000000-0006-0000-0000-000035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R5" authorId="0" shapeId="0" xr:uid="{00000000-0006-0000-0000-000036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S5" authorId="0" shapeId="0" xr:uid="{00000000-0006-0000-0000-000037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T5" authorId="0" shapeId="0" xr:uid="{00000000-0006-0000-0000-000038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U5" authorId="0" shapeId="0" xr:uid="{00000000-0006-0000-0000-000039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V5" authorId="0" shapeId="0" xr:uid="{00000000-0006-0000-0000-00003A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W5" authorId="0" shapeId="0" xr:uid="{00000000-0006-0000-0000-00003B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AW5" authorId="0" shapeId="0" xr:uid="{00000000-0006-0000-0000-00003C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Carton Border Check (72)</t>
        </r>
      </text>
    </comment>
    <comment ref="AX5" authorId="0" shapeId="0" xr:uid="{00000000-0006-0000-0000-00003D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Pack Border Check (12)</t>
        </r>
      </text>
    </comment>
    <comment ref="BW5" authorId="0" shapeId="0" xr:uid="{00000000-0006-0000-0000-00003E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10% promotion code applied at checkout</t>
        </r>
      </text>
    </comment>
    <comment ref="BY5" authorId="0" shapeId="0" xr:uid="{00000000-0006-0000-0000-00003F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Charge is ex-vat No</t>
        </r>
      </text>
    </comment>
    <comment ref="A6" authorId="0" shapeId="0" xr:uid="{00000000-0006-0000-0000-000040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Cart &amp; Checkout Scenario 1 - Basic</t>
        </r>
      </text>
    </comment>
    <comment ref="O6" authorId="0" shapeId="0" xr:uid="{00000000-0006-0000-0000-000041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P6" authorId="0" shapeId="0" xr:uid="{00000000-0006-0000-0000-000042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Q6" authorId="0" shapeId="0" xr:uid="{00000000-0006-0000-0000-000043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R6" authorId="0" shapeId="0" xr:uid="{00000000-0006-0000-0000-000044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S6" authorId="0" shapeId="0" xr:uid="{00000000-0006-0000-0000-000045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T6" authorId="0" shapeId="0" xr:uid="{00000000-0006-0000-0000-000046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U6" authorId="0" shapeId="0" xr:uid="{00000000-0006-0000-0000-000047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V6" authorId="0" shapeId="0" xr:uid="{00000000-0006-0000-0000-000048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W6" authorId="0" shapeId="0" xr:uid="{00000000-0006-0000-0000-000049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10% Markup/No Charge/Rounded</t>
        </r>
      </text>
    </comment>
    <comment ref="AL6" authorId="0" shapeId="0" xr:uid="{00000000-0006-0000-0000-00004A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Location 1</t>
        </r>
      </text>
    </comment>
    <comment ref="AM6" authorId="0" shapeId="0" xr:uid="{00000000-0006-0000-0000-00004B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Location 2</t>
        </r>
      </text>
    </comment>
    <comment ref="AN6" authorId="0" shapeId="0" xr:uid="{00000000-0006-0000-0000-00004C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Location 3</t>
        </r>
      </text>
    </comment>
    <comment ref="AO6" authorId="0" shapeId="0" xr:uid="{00000000-0006-0000-0000-00004D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Location 4</t>
        </r>
      </text>
    </comment>
    <comment ref="AP6" authorId="0" shapeId="0" xr:uid="{00000000-0006-0000-0000-00004E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Location 1</t>
        </r>
      </text>
    </comment>
    <comment ref="AQ6" authorId="0" shapeId="0" xr:uid="{00000000-0006-0000-0000-00004F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Location 2</t>
        </r>
      </text>
    </comment>
    <comment ref="AR6" authorId="0" shapeId="0" xr:uid="{00000000-0006-0000-0000-000050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Location 3</t>
        </r>
      </text>
    </comment>
    <comment ref="AS6" authorId="0" shapeId="0" xr:uid="{00000000-0006-0000-0000-000051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Location 4</t>
        </r>
      </text>
    </comment>
    <comment ref="AW6" authorId="0" shapeId="0" xr:uid="{00000000-0006-0000-0000-000052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Carton Border Check (72)</t>
        </r>
      </text>
    </comment>
    <comment ref="AX6" authorId="0" shapeId="0" xr:uid="{00000000-0006-0000-0000-000053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Pack Border Check (12)</t>
        </r>
      </text>
    </comment>
    <comment ref="BE6" authorId="0" shapeId="0" xr:uid="{00000000-0006-0000-0000-000054000000}">
      <text>
        <r>
          <rPr>
            <b/>
            <sz val="9"/>
            <color indexed="81"/>
            <rFont val="Tahoma"/>
            <charset val="1"/>
          </rPr>
          <t>Kerry Williams:</t>
        </r>
        <r>
          <rPr>
            <sz val="9"/>
            <color indexed="81"/>
            <rFont val="Tahoma"/>
            <charset val="1"/>
          </rPr>
          <t xml:space="preserve">
Bug found in WL with the rounding being a penny too low. This total has a -0.01 added into the sum to account for it, but the bug needs rectifying.</t>
        </r>
      </text>
    </comment>
    <comment ref="BY6" authorId="0" shapeId="0" xr:uid="{00000000-0006-0000-0000-000055000000}">
      <text>
        <r>
          <rPr>
            <b/>
            <sz val="9"/>
            <color indexed="81"/>
            <rFont val="Tahoma"/>
            <family val="2"/>
          </rPr>
          <t>Kerry Williams:</t>
        </r>
        <r>
          <rPr>
            <sz val="9"/>
            <color indexed="81"/>
            <rFont val="Tahoma"/>
            <family val="2"/>
          </rPr>
          <t xml:space="preserve">
Charge is ex-vat No</t>
        </r>
      </text>
    </comment>
  </commentList>
</comments>
</file>

<file path=xl/sharedStrings.xml><?xml version="1.0" encoding="utf-8"?>
<sst xmlns="http://schemas.openxmlformats.org/spreadsheetml/2006/main" count="206" uniqueCount="99">
  <si>
    <t>Account_Currency_Code</t>
  </si>
  <si>
    <t>Price_List</t>
  </si>
  <si>
    <t>Product_Code</t>
  </si>
  <si>
    <t>Product_Colour</t>
  </si>
  <si>
    <t>Account_Code</t>
  </si>
  <si>
    <t>AM025</t>
  </si>
  <si>
    <t>CTZ</t>
  </si>
  <si>
    <t>GBP</t>
  </si>
  <si>
    <t>GD012</t>
  </si>
  <si>
    <t>BLAC</t>
  </si>
  <si>
    <t>CTN_BLAC_2XL_Standard_Base_Price</t>
  </si>
  <si>
    <t>PCK_BLAC_2XL_Standard_Base_Price</t>
  </si>
  <si>
    <t>SIN_BLAC_2XL_Standard_Base_Price</t>
  </si>
  <si>
    <t>CTN_BLAC_M_Standard_Base_Price</t>
  </si>
  <si>
    <t>PCK_BLAC_M_Standard_Base_Price</t>
  </si>
  <si>
    <t>SIN_BLAC_M_Standard_Base_Price</t>
  </si>
  <si>
    <t>CTN_BLAC_L_Standard_Base_Price</t>
  </si>
  <si>
    <t>PCK_BLAC_L_Standard_Base_Price</t>
  </si>
  <si>
    <t>SIN_BLAC_L_Standard_Base_Price</t>
  </si>
  <si>
    <t>CTN_BLAC_2XL_Price Rule Price</t>
  </si>
  <si>
    <t>PCK_BLAC_2XL_Price Rule Price</t>
  </si>
  <si>
    <t>SIN_BLAC_2XL_Price Rule Price</t>
  </si>
  <si>
    <t>CTN_BLAC_M_Price Rule Price</t>
  </si>
  <si>
    <t>PCK_BLAC_M_Price Rule Price</t>
  </si>
  <si>
    <t>SIN_BLAC_M_Price Rule Price</t>
  </si>
  <si>
    <t>CTN_BLAC_L_Price Rule Price</t>
  </si>
  <si>
    <t>PCK_BLAC_L_Price Rule Price</t>
  </si>
  <si>
    <t>SIN_BLAC_L_Price Rule Price</t>
  </si>
  <si>
    <t>CTN_BLAC_L_Line Item Price</t>
  </si>
  <si>
    <t>PCK_BLAC_M_Line Item Price</t>
  </si>
  <si>
    <t>SIN_BLAC_2XL_Line Item Price</t>
  </si>
  <si>
    <t>Cart_Sub_Total_Price</t>
  </si>
  <si>
    <t>Cart_VAT_Price</t>
  </si>
  <si>
    <t>Global_VAT_Rate</t>
  </si>
  <si>
    <t>Cart_Total</t>
  </si>
  <si>
    <t>Delivery_Charge_Inc_VAT</t>
  </si>
  <si>
    <t>Delivery_Charge_VAT</t>
  </si>
  <si>
    <t>Global_VAT_Rate_Percent</t>
  </si>
  <si>
    <t>CTN_BLAC_2XL_Multicurrency Price</t>
  </si>
  <si>
    <t>PCK_BLAC_2XL_Multicurrency Price</t>
  </si>
  <si>
    <t>SIN_BLAC_2XL_Multicurrency Price</t>
  </si>
  <si>
    <t>CTN_BLAC_M_Multicurrency Price</t>
  </si>
  <si>
    <t>PCK_BLAC_M_Multicurrency Price</t>
  </si>
  <si>
    <t>SIN_BLAC_M_Multicurrency Price</t>
  </si>
  <si>
    <t>CTN_BLAC_L_Multicurrency Price</t>
  </si>
  <si>
    <t>PCK_BLAC_L_Multicurrency Price</t>
  </si>
  <si>
    <t>SIN_BLAC_L_Multicurrency Price</t>
  </si>
  <si>
    <t>Multicurrency_Conversion_Rate</t>
  </si>
  <si>
    <t>Promotion_Code_Percent</t>
  </si>
  <si>
    <t>Delivery_Charge_Ex_VAT_Checkout</t>
  </si>
  <si>
    <t>Delivery_Charge_Ex_VAT_Checkout_Confirm</t>
  </si>
  <si>
    <t>Before_Checkout_VAT_Price</t>
  </si>
  <si>
    <t>After_Checkout_VAT_Price</t>
  </si>
  <si>
    <t>After_Checkout_Total</t>
  </si>
  <si>
    <t>Before_Checkout_Total</t>
  </si>
  <si>
    <t>After_Order_Summary_NET_Total</t>
  </si>
  <si>
    <t>Before_Order_Summary_NET_Total</t>
  </si>
  <si>
    <t>After_CTN_BLAC_L_Line Item Price</t>
  </si>
  <si>
    <t>After_PCK_BLAC_M_Line Item Price</t>
  </si>
  <si>
    <t>After_SIN_BLAC_2XL_Line Item Price</t>
  </si>
  <si>
    <t>After_Discount_Price</t>
  </si>
  <si>
    <t>Embroidery_Logo_Setup_Charge</t>
  </si>
  <si>
    <t>Embroidery_Text_Setup_Charge</t>
  </si>
  <si>
    <t>Print_Logo_Setup_Charge</t>
  </si>
  <si>
    <t>Print_Text_Setup_Charge</t>
  </si>
  <si>
    <t>Top_Front_Center_Embroidery_Logo_Price(1)</t>
  </si>
  <si>
    <t>Top_Front_Right_Chest_Embroidery_Text_Price(2)</t>
  </si>
  <si>
    <t>Top_Front_Left_Chest_Print_Logo_Price(3)</t>
  </si>
  <si>
    <t>Top_Back_Center_Print_Text_Price(4)</t>
  </si>
  <si>
    <t>Top_Front_Center_Embroidery_Logo_Sub_Total(1)</t>
  </si>
  <si>
    <t>Top_Front_Right_Chest_Embroidery_Text_Sub_Total(2)</t>
  </si>
  <si>
    <t>Top_Front_Left_Chest_Print_Logo_Sub_Total(3)</t>
  </si>
  <si>
    <t>Top_Back_Center_Print_Text_Sub_Total(4)</t>
  </si>
  <si>
    <t>Locations_1_2_Total</t>
  </si>
  <si>
    <t>Locations_1_2_3_Total</t>
  </si>
  <si>
    <t>Locations_1_2_3_4_Total</t>
  </si>
  <si>
    <t>Cart_Item_Cost_Total</t>
  </si>
  <si>
    <t>Cart_Setup_Charge</t>
  </si>
  <si>
    <t>Cart_Personalisation_Total</t>
  </si>
  <si>
    <t>Cart_Personalisation_Pop_Up_Carton_Location_1_Price</t>
  </si>
  <si>
    <t>Cart_Personalisation_Pop_Up_Carton_Location_2_Price</t>
  </si>
  <si>
    <t>Cart_Personalisation_Pop_Up_Carton_Location_3_Price</t>
  </si>
  <si>
    <t>Cart_Personalisation_Pop_Up_Carton_Location_4_Price</t>
  </si>
  <si>
    <t>Cart_Personalisation_Pop_Up_Carton_Total_Price</t>
  </si>
  <si>
    <t>Cart_Personalisation_Pop_Up_Pack_Location_1_Price</t>
  </si>
  <si>
    <t>Cart_Personalisation_Pop_Up_Pack_Location_2_Price</t>
  </si>
  <si>
    <t>Cart_Personalisation_Pop_Up_Pack_Location_3_Price</t>
  </si>
  <si>
    <t>Cart_Personalisation_Pop_Up_Pack_Location_4_Price</t>
  </si>
  <si>
    <t>Cart_Personalisation_Pop_Up_Pack_Total_Price</t>
  </si>
  <si>
    <t>Cart_Personalisation_Pop_Up_Single_Location_1_Price</t>
  </si>
  <si>
    <t>Cart_Personalisation_Pop_Up_Single_Location_2_Price</t>
  </si>
  <si>
    <t>Cart_Personalisation_Pop_Up_Single_Location_3_Price</t>
  </si>
  <si>
    <t>Cart_Personalisation_Pop_Up_Single_Location_4_Price</t>
  </si>
  <si>
    <t>Cart_Personalisation_Pop_Up_Single_Total_Price</t>
  </si>
  <si>
    <t>After_Checkout_Item_Cost_Total</t>
  </si>
  <si>
    <t>After_Checkout_Setup_Charge_Total</t>
  </si>
  <si>
    <t>After_Checkout_Personalisation_Total</t>
  </si>
  <si>
    <t>After_Checkout_Sub_Total</t>
  </si>
  <si>
    <t>BonusLine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</si>
</sst>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24272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 applyFont="1" applyProtection="1">
      <protection locked="0"/>
    </xf>
    <xf numFmtId="4" fontId="5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88"/>
  <sheetViews>
    <sheetView tabSelected="1" workbookViewId="0">
      <selection activeCell="A2" sqref="A2"/>
    </sheetView>
  </sheetViews>
  <sheetFormatPr defaultRowHeight="15" x14ac:dyDescent="0.25"/>
  <cols>
    <col min="1" max="1" width="13.85546875" style="1" bestFit="1" customWidth="1"/>
    <col min="2" max="2" width="23" style="1" bestFit="1" customWidth="1"/>
    <col min="3" max="3" width="9.42578125" style="1" bestFit="1" customWidth="1"/>
    <col min="4" max="4" width="13.5703125" style="1" bestFit="1" customWidth="1"/>
    <col min="5" max="5" width="14.85546875" style="1" bestFit="1" customWidth="1"/>
    <col min="6" max="6" width="34.28515625" style="1" bestFit="1" customWidth="1"/>
    <col min="7" max="7" width="34.140625" style="1" bestFit="1" customWidth="1"/>
    <col min="8" max="8" width="33.5703125" style="1" bestFit="1" customWidth="1"/>
    <col min="9" max="9" width="32.85546875" style="1" bestFit="1" customWidth="1"/>
    <col min="10" max="10" width="32.7109375" style="1" bestFit="1" customWidth="1"/>
    <col min="11" max="11" width="32.28515625" style="1" bestFit="1" customWidth="1"/>
    <col min="12" max="12" width="32" style="1" bestFit="1" customWidth="1"/>
    <col min="13" max="13" width="31.85546875" style="1" bestFit="1" customWidth="1"/>
    <col min="14" max="14" width="31.42578125" style="1" bestFit="1" customWidth="1"/>
    <col min="15" max="15" width="29.28515625" style="1" bestFit="1" customWidth="1"/>
    <col min="16" max="16" width="29.140625" style="1" bestFit="1" customWidth="1"/>
    <col min="17" max="17" width="28.7109375" style="1" bestFit="1" customWidth="1"/>
    <col min="18" max="18" width="28" style="1" bestFit="1" customWidth="1"/>
    <col min="19" max="19" width="27.85546875" style="1" bestFit="1" customWidth="1"/>
    <col min="20" max="20" width="27.42578125" style="1" bestFit="1" customWidth="1"/>
    <col min="21" max="21" width="27.140625" style="1" bestFit="1" customWidth="1"/>
    <col min="22" max="22" width="27" style="1" bestFit="1" customWidth="1"/>
    <col min="23" max="23" width="26.5703125" style="1" bestFit="1" customWidth="1"/>
    <col min="24" max="24" width="30" style="1" bestFit="1" customWidth="1"/>
    <col min="25" max="25" width="32.85546875" style="1" bestFit="1" customWidth="1"/>
    <col min="26" max="26" width="32.7109375" style="1" bestFit="1" customWidth="1"/>
    <col min="27" max="27" width="32.28515625" style="1" bestFit="1" customWidth="1"/>
    <col min="28" max="28" width="31.5703125" style="1" bestFit="1" customWidth="1"/>
    <col min="29" max="29" width="31.42578125" style="1" bestFit="1" customWidth="1"/>
    <col min="30" max="30" width="31" style="1" bestFit="1" customWidth="1"/>
    <col min="31" max="31" width="30.7109375" style="1" bestFit="1" customWidth="1"/>
    <col min="32" max="32" width="30.5703125" style="1" bestFit="1" customWidth="1"/>
    <col min="33" max="33" width="30.140625" style="1" bestFit="1" customWidth="1"/>
    <col min="34" max="34" width="30.42578125" style="1" bestFit="1" customWidth="1"/>
    <col min="35" max="35" width="30.140625" style="1" bestFit="1" customWidth="1"/>
    <col min="36" max="36" width="24.140625" style="1" bestFit="1" customWidth="1"/>
    <col min="37" max="37" width="23.85546875" style="1" bestFit="1" customWidth="1"/>
    <col min="38" max="38" width="42.42578125" style="1" bestFit="1" customWidth="1"/>
    <col min="39" max="39" width="46.85546875" style="1" bestFit="1" customWidth="1"/>
    <col min="40" max="40" width="39.7109375" style="1" bestFit="1" customWidth="1"/>
    <col min="41" max="41" width="35.140625" style="1" bestFit="1" customWidth="1"/>
    <col min="42" max="42" width="46.85546875" style="1" bestFit="1" customWidth="1"/>
    <col min="43" max="43" width="51.28515625" style="1" bestFit="1" customWidth="1"/>
    <col min="44" max="44" width="44.140625" style="1" bestFit="1" customWidth="1"/>
    <col min="45" max="45" width="39.5703125" style="1" bestFit="1" customWidth="1"/>
    <col min="46" max="46" width="19" style="1" bestFit="1" customWidth="1"/>
    <col min="47" max="47" width="21" style="1" bestFit="1" customWidth="1"/>
    <col min="48" max="48" width="23.140625" style="1" bestFit="1" customWidth="1"/>
    <col min="49" max="49" width="26.5703125" style="1" bestFit="1" customWidth="1"/>
    <col min="50" max="50" width="27.28515625" style="1" bestFit="1" customWidth="1"/>
    <col min="51" max="51" width="28.140625" style="1" bestFit="1" customWidth="1"/>
    <col min="52" max="52" width="20.28515625" style="1" bestFit="1" customWidth="1"/>
    <col min="53" max="53" width="18.140625" style="1" bestFit="1" customWidth="1"/>
    <col min="54" max="54" width="25.140625" style="1" bestFit="1" customWidth="1"/>
    <col min="55" max="55" width="20" style="1" bestFit="1" customWidth="1"/>
    <col min="56" max="56" width="16.42578125" style="1" bestFit="1" customWidth="1"/>
    <col min="57" max="57" width="14.7109375" style="1" bestFit="1" customWidth="1"/>
    <col min="58" max="58" width="10" style="1" bestFit="1" customWidth="1"/>
    <col min="59" max="62" width="51.28515625" style="1" bestFit="1" customWidth="1"/>
    <col min="63" max="63" width="46" style="1" bestFit="1" customWidth="1"/>
    <col min="64" max="67" width="49.28515625" style="1" bestFit="1" customWidth="1"/>
    <col min="68" max="68" width="44.140625" style="1" bestFit="1" customWidth="1"/>
    <col min="69" max="72" width="50.85546875" style="1" bestFit="1" customWidth="1"/>
    <col min="73" max="73" width="45.5703125" style="1" bestFit="1" customWidth="1"/>
    <col min="74" max="74" width="24.140625" style="1" bestFit="1" customWidth="1"/>
    <col min="75" max="75" width="24.28515625" style="1" bestFit="1" customWidth="1"/>
    <col min="76" max="76" width="33.140625" style="1" bestFit="1" customWidth="1"/>
    <col min="77" max="77" width="41.5703125" style="1" bestFit="1" customWidth="1"/>
    <col min="78" max="78" width="20.42578125" style="1" bestFit="1" customWidth="1"/>
    <col min="79" max="79" width="26.85546875" style="1" bestFit="1" customWidth="1"/>
    <col min="80" max="80" width="22.140625" style="1" bestFit="1" customWidth="1"/>
    <col min="81" max="81" width="32.28515625" style="1" bestFit="1" customWidth="1"/>
    <col min="82" max="82" width="33" style="1" bestFit="1" customWidth="1"/>
    <col min="83" max="83" width="34" style="1" bestFit="1" customWidth="1"/>
    <col min="84" max="84" width="31" style="1" bestFit="1" customWidth="1"/>
    <col min="85" max="85" width="34.42578125" style="1" bestFit="1" customWidth="1"/>
    <col min="86" max="86" width="35.85546875" style="1" bestFit="1" customWidth="1"/>
    <col min="87" max="87" width="25" style="1" bestFit="1" customWidth="1"/>
    <col min="88" max="88" width="20" style="1" bestFit="1" customWidth="1"/>
    <col min="89" max="89" width="25.28515625" style="1" bestFit="1" customWidth="1"/>
    <col min="90" max="90" width="20.5703125" style="1" bestFit="1" customWidth="1"/>
    <col min="91" max="91" width="24.5703125" style="1" bestFit="1" customWidth="1"/>
    <col min="92" max="92" width="33" style="1" bestFit="1" customWidth="1"/>
    <col min="93" max="93" width="31.5703125" style="1" bestFit="1" customWidth="1"/>
    <col min="94" max="16384" width="9.140625" style="1"/>
  </cols>
  <sheetData>
    <row r="1" spans="1:93" x14ac:dyDescent="0.2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26</v>
      </c>
      <c r="W1" s="1" t="s">
        <v>27</v>
      </c>
      <c r="X1" s="1" t="s">
        <v>47</v>
      </c>
      <c r="Y1" s="1" t="s">
        <v>38</v>
      </c>
      <c r="Z1" s="1" t="s">
        <v>39</v>
      </c>
      <c r="AA1" s="1" t="s">
        <v>40</v>
      </c>
      <c r="AB1" s="1" t="s">
        <v>41</v>
      </c>
      <c r="AC1" s="1" t="s">
        <v>42</v>
      </c>
      <c r="AD1" s="1" t="s">
        <v>43</v>
      </c>
      <c r="AE1" s="1" t="s">
        <v>44</v>
      </c>
      <c r="AF1" s="1" t="s">
        <v>45</v>
      </c>
      <c r="AG1" s="1" t="s">
        <v>46</v>
      </c>
      <c r="AH1" s="1" t="s">
        <v>61</v>
      </c>
      <c r="AI1" s="1" t="s">
        <v>62</v>
      </c>
      <c r="AJ1" s="1" t="s">
        <v>63</v>
      </c>
      <c r="AK1" s="1" t="s">
        <v>64</v>
      </c>
      <c r="AL1" s="1" t="s">
        <v>65</v>
      </c>
      <c r="AM1" s="1" t="s">
        <v>66</v>
      </c>
      <c r="AN1" s="1" t="s">
        <v>67</v>
      </c>
      <c r="AO1" s="1" t="s">
        <v>68</v>
      </c>
      <c r="AP1" s="1" t="s">
        <v>69</v>
      </c>
      <c r="AQ1" s="1" t="s">
        <v>70</v>
      </c>
      <c r="AR1" s="1" t="s">
        <v>71</v>
      </c>
      <c r="AS1" s="1" t="s">
        <v>72</v>
      </c>
      <c r="AT1" s="1" t="s">
        <v>73</v>
      </c>
      <c r="AU1" s="1" t="s">
        <v>74</v>
      </c>
      <c r="AV1" s="1" t="s">
        <v>75</v>
      </c>
      <c r="AW1" s="1" t="s">
        <v>28</v>
      </c>
      <c r="AX1" s="1" t="s">
        <v>29</v>
      </c>
      <c r="AY1" s="1" t="s">
        <v>30</v>
      </c>
      <c r="AZ1" s="1" t="s">
        <v>76</v>
      </c>
      <c r="BA1" s="1" t="s">
        <v>77</v>
      </c>
      <c r="BB1" s="1" t="s">
        <v>78</v>
      </c>
      <c r="BC1" s="1" t="s">
        <v>31</v>
      </c>
      <c r="BD1" s="1" t="s">
        <v>33</v>
      </c>
      <c r="BE1" s="1" t="s">
        <v>32</v>
      </c>
      <c r="BF1" s="1" t="s">
        <v>34</v>
      </c>
      <c r="BG1" s="1" t="s">
        <v>79</v>
      </c>
      <c r="BH1" s="1" t="s">
        <v>80</v>
      </c>
      <c r="BI1" s="1" t="s">
        <v>81</v>
      </c>
      <c r="BJ1" s="1" t="s">
        <v>82</v>
      </c>
      <c r="BK1" s="1" t="s">
        <v>83</v>
      </c>
      <c r="BL1" s="1" t="s">
        <v>84</v>
      </c>
      <c r="BM1" s="1" t="s">
        <v>85</v>
      </c>
      <c r="BN1" s="1" t="s">
        <v>86</v>
      </c>
      <c r="BO1" s="1" t="s">
        <v>87</v>
      </c>
      <c r="BP1" s="1" t="s">
        <v>88</v>
      </c>
      <c r="BQ1" s="1" t="s">
        <v>89</v>
      </c>
      <c r="BR1" s="1" t="s">
        <v>90</v>
      </c>
      <c r="BS1" s="1" t="s">
        <v>91</v>
      </c>
      <c r="BT1" s="1" t="s">
        <v>92</v>
      </c>
      <c r="BU1" s="1" t="s">
        <v>93</v>
      </c>
      <c r="BV1" s="1" t="s">
        <v>35</v>
      </c>
      <c r="BW1" s="1" t="s">
        <v>48</v>
      </c>
      <c r="BX1" s="1" t="s">
        <v>49</v>
      </c>
      <c r="BY1" s="1" t="s">
        <v>50</v>
      </c>
      <c r="BZ1" s="1" t="s">
        <v>36</v>
      </c>
      <c r="CA1" s="1" t="s">
        <v>51</v>
      </c>
      <c r="CB1" s="1" t="s">
        <v>54</v>
      </c>
      <c r="CC1" s="1" t="s">
        <v>57</v>
      </c>
      <c r="CD1" s="1" t="s">
        <v>58</v>
      </c>
      <c r="CE1" s="1" t="s">
        <v>59</v>
      </c>
      <c r="CF1" s="1" t="s">
        <v>94</v>
      </c>
      <c r="CG1" s="1" t="s">
        <v>95</v>
      </c>
      <c r="CH1" s="1" t="s">
        <v>96</v>
      </c>
      <c r="CI1" s="1" t="s">
        <v>97</v>
      </c>
      <c r="CJ1" s="1" t="s">
        <v>60</v>
      </c>
      <c r="CK1" s="1" t="s">
        <v>52</v>
      </c>
      <c r="CL1" s="1" t="s">
        <v>53</v>
      </c>
      <c r="CM1" s="1" t="s">
        <v>37</v>
      </c>
      <c r="CN1" s="1" t="s">
        <v>56</v>
      </c>
      <c r="CO1" s="1" t="s">
        <v>55</v>
      </c>
    </row>
    <row r="2" spans="1:93" s="3" customFormat="1" x14ac:dyDescent="0.25">
      <c r="A2" s="3" t="s">
        <v>98</v>
      </c>
      <c r="B2" s="3" t="s">
        <v>98</v>
      </c>
      <c r="C2" s="3" t="s">
        <v>98</v>
      </c>
      <c r="D2" s="3" t="s">
        <v>98</v>
      </c>
      <c r="E2" s="3" t="s">
        <v>98</v>
      </c>
      <c r="F2" s="3" t="s">
        <v>98</v>
      </c>
      <c r="G2" s="3" t="s">
        <v>98</v>
      </c>
      <c r="H2" s="3" t="s">
        <v>98</v>
      </c>
      <c r="I2" s="3" t="s">
        <v>98</v>
      </c>
      <c r="J2" s="3" t="s">
        <v>98</v>
      </c>
      <c r="K2" s="3" t="s">
        <v>98</v>
      </c>
      <c r="L2" s="3" t="s">
        <v>98</v>
      </c>
      <c r="M2" s="3" t="s">
        <v>98</v>
      </c>
      <c r="N2" s="3" t="s">
        <v>98</v>
      </c>
      <c r="O2" s="3" t="s">
        <v>98</v>
      </c>
      <c r="P2" s="3" t="s">
        <v>98</v>
      </c>
      <c r="Q2" s="3" t="s">
        <v>98</v>
      </c>
      <c r="R2" s="3" t="s">
        <v>98</v>
      </c>
      <c r="S2" s="3" t="s">
        <v>98</v>
      </c>
      <c r="T2" s="3" t="s">
        <v>98</v>
      </c>
      <c r="U2" s="3" t="s">
        <v>98</v>
      </c>
      <c r="V2" s="3" t="s">
        <v>98</v>
      </c>
      <c r="W2" s="3" t="s">
        <v>98</v>
      </c>
      <c r="X2" s="3" t="s">
        <v>98</v>
      </c>
      <c r="Y2" s="3" t="s">
        <v>98</v>
      </c>
      <c r="Z2" s="3" t="s">
        <v>98</v>
      </c>
      <c r="AA2" s="3" t="s">
        <v>98</v>
      </c>
      <c r="AB2" s="3" t="s">
        <v>98</v>
      </c>
      <c r="AC2" s="3" t="s">
        <v>98</v>
      </c>
      <c r="AD2" s="3" t="s">
        <v>98</v>
      </c>
      <c r="AE2" s="3" t="s">
        <v>98</v>
      </c>
      <c r="AF2" s="3" t="s">
        <v>98</v>
      </c>
      <c r="AG2" s="3" t="s">
        <v>98</v>
      </c>
      <c r="AH2" s="3" t="s">
        <v>98</v>
      </c>
      <c r="AI2" s="3" t="s">
        <v>98</v>
      </c>
      <c r="AJ2" s="3" t="s">
        <v>98</v>
      </c>
      <c r="AK2" s="3" t="s">
        <v>98</v>
      </c>
      <c r="AL2" s="3" t="s">
        <v>98</v>
      </c>
      <c r="AM2" s="3" t="s">
        <v>98</v>
      </c>
      <c r="AN2" s="3" t="s">
        <v>98</v>
      </c>
      <c r="AO2" s="3" t="s">
        <v>98</v>
      </c>
      <c r="AP2" s="3" t="s">
        <v>98</v>
      </c>
      <c r="AQ2" s="3" t="s">
        <v>98</v>
      </c>
      <c r="AR2" s="3" t="s">
        <v>98</v>
      </c>
      <c r="AS2" s="3" t="s">
        <v>98</v>
      </c>
      <c r="AT2" s="3" t="s">
        <v>98</v>
      </c>
      <c r="AU2" s="3" t="s">
        <v>98</v>
      </c>
      <c r="AV2" s="3" t="s">
        <v>98</v>
      </c>
      <c r="AW2" s="3" t="s">
        <v>98</v>
      </c>
      <c r="AX2" s="3" t="s">
        <v>98</v>
      </c>
      <c r="AY2" s="3" t="s">
        <v>98</v>
      </c>
      <c r="AZ2" s="3" t="s">
        <v>98</v>
      </c>
      <c r="BA2" s="3" t="s">
        <v>98</v>
      </c>
      <c r="BB2" s="3" t="s">
        <v>98</v>
      </c>
      <c r="BC2" s="3" t="s">
        <v>98</v>
      </c>
      <c r="BD2" s="3" t="s">
        <v>98</v>
      </c>
      <c r="BE2" s="3" t="s">
        <v>98</v>
      </c>
      <c r="BF2" s="3" t="s">
        <v>98</v>
      </c>
      <c r="BG2" s="3" t="s">
        <v>98</v>
      </c>
      <c r="BH2" s="3" t="s">
        <v>98</v>
      </c>
      <c r="BI2" s="3" t="s">
        <v>98</v>
      </c>
      <c r="BJ2" s="3" t="s">
        <v>98</v>
      </c>
      <c r="BK2" s="3" t="s">
        <v>98</v>
      </c>
      <c r="BL2" s="3" t="s">
        <v>98</v>
      </c>
      <c r="BM2" s="3" t="s">
        <v>98</v>
      </c>
      <c r="BN2" s="3" t="s">
        <v>98</v>
      </c>
      <c r="BO2" s="3" t="s">
        <v>98</v>
      </c>
      <c r="BP2" s="3" t="s">
        <v>98</v>
      </c>
      <c r="BQ2" s="3" t="s">
        <v>98</v>
      </c>
      <c r="BR2" s="3" t="s">
        <v>98</v>
      </c>
      <c r="BS2" s="3" t="s">
        <v>98</v>
      </c>
      <c r="BT2" s="3" t="s">
        <v>98</v>
      </c>
      <c r="BU2" s="3" t="s">
        <v>98</v>
      </c>
      <c r="BV2" s="3" t="s">
        <v>98</v>
      </c>
      <c r="BW2" s="3" t="s">
        <v>98</v>
      </c>
      <c r="BX2" s="3" t="s">
        <v>98</v>
      </c>
      <c r="BY2" s="3" t="s">
        <v>98</v>
      </c>
      <c r="BZ2" s="3" t="s">
        <v>98</v>
      </c>
      <c r="CA2" s="3" t="s">
        <v>98</v>
      </c>
      <c r="CB2" s="3" t="s">
        <v>98</v>
      </c>
      <c r="CC2" s="3" t="s">
        <v>98</v>
      </c>
      <c r="CD2" s="3" t="s">
        <v>98</v>
      </c>
      <c r="CE2" s="3" t="s">
        <v>98</v>
      </c>
      <c r="CF2" s="3" t="s">
        <v>98</v>
      </c>
      <c r="CG2" s="3" t="s">
        <v>98</v>
      </c>
      <c r="CH2" s="3" t="s">
        <v>98</v>
      </c>
      <c r="CI2" s="3" t="s">
        <v>98</v>
      </c>
      <c r="CJ2" s="3" t="s">
        <v>98</v>
      </c>
      <c r="CK2" s="3" t="s">
        <v>98</v>
      </c>
      <c r="CL2" s="3" t="s">
        <v>98</v>
      </c>
      <c r="CM2" s="3" t="s">
        <v>98</v>
      </c>
      <c r="CN2" s="3" t="s">
        <v>98</v>
      </c>
      <c r="CO2" s="3" t="s">
        <v>98</v>
      </c>
    </row>
    <row r="3" spans="1:93" x14ac:dyDescent="0.25">
      <c r="A3" s="1" t="s">
        <v>5</v>
      </c>
      <c r="B3" s="1" t="s">
        <v>7</v>
      </c>
      <c r="C3" s="1" t="s">
        <v>6</v>
      </c>
      <c r="D3" s="2" t="s">
        <v>8</v>
      </c>
      <c r="E3" s="1" t="s">
        <v>9</v>
      </c>
      <c r="F3" s="1">
        <v>2.0499999999999998</v>
      </c>
      <c r="G3" s="1">
        <v>2.35</v>
      </c>
      <c r="H3" s="1">
        <v>2.65</v>
      </c>
      <c r="I3" s="1">
        <v>2.0499999999999998</v>
      </c>
      <c r="J3" s="1">
        <v>2.35</v>
      </c>
      <c r="K3" s="1">
        <v>2.65</v>
      </c>
      <c r="L3" s="1">
        <v>2.0499999999999998</v>
      </c>
      <c r="M3" s="1">
        <v>2.35</v>
      </c>
      <c r="N3" s="1">
        <v>2.65</v>
      </c>
      <c r="O3" s="1">
        <f>ROUND((SUM((F3+(F3*(10/100)))+0)),2)</f>
        <v>2.2599999999999998</v>
      </c>
      <c r="P3" s="1">
        <f t="shared" ref="P3:W3" si="0">ROUND((SUM((G3+(G3*(10/100)))+0)),2)</f>
        <v>2.59</v>
      </c>
      <c r="Q3" s="1">
        <f t="shared" si="0"/>
        <v>2.92</v>
      </c>
      <c r="R3" s="1">
        <f t="shared" si="0"/>
        <v>2.2599999999999998</v>
      </c>
      <c r="S3" s="1">
        <f t="shared" si="0"/>
        <v>2.59</v>
      </c>
      <c r="T3" s="1">
        <f t="shared" si="0"/>
        <v>2.92</v>
      </c>
      <c r="U3" s="1">
        <f t="shared" si="0"/>
        <v>2.2599999999999998</v>
      </c>
      <c r="V3" s="1">
        <f t="shared" si="0"/>
        <v>2.59</v>
      </c>
      <c r="W3" s="1">
        <f t="shared" si="0"/>
        <v>2.92</v>
      </c>
      <c r="AW3" s="1">
        <f>(72*U3)+W3</f>
        <v>165.63999999999996</v>
      </c>
      <c r="AX3" s="1">
        <f>(12*S3)+T3</f>
        <v>34</v>
      </c>
      <c r="AY3" s="1">
        <f>Q3</f>
        <v>2.92</v>
      </c>
      <c r="BC3" s="1">
        <f>SUM(AW3+AX3+AY3)</f>
        <v>202.55999999999995</v>
      </c>
      <c r="BD3" s="1">
        <v>0.2</v>
      </c>
      <c r="BE3" s="1">
        <f>SUM(ROUND((BD3*AY3),2)+ROUND((BD3*AX3),2)+ROUND((BD3*AW3),2))</f>
        <v>40.510000000000005</v>
      </c>
      <c r="BF3" s="1">
        <f>SUM(BC3+BE3)</f>
        <v>243.06999999999994</v>
      </c>
      <c r="BV3" s="1">
        <v>4.99</v>
      </c>
      <c r="BX3" s="1">
        <f>ROUND(SUM(BV3/(BD3+1)),2)</f>
        <v>4.16</v>
      </c>
      <c r="BY3" s="1">
        <f>ROUND(SUM(BV3/(BD3+1)),2)</f>
        <v>4.16</v>
      </c>
      <c r="BZ3" s="1">
        <f>SUM(BV3-BX3)</f>
        <v>0.83000000000000007</v>
      </c>
      <c r="CA3" s="1">
        <f>SUM(BE3+BZ3)</f>
        <v>41.34</v>
      </c>
      <c r="CB3" s="1">
        <f>SUM(BC3+BY3+CA3)</f>
        <v>248.05999999999995</v>
      </c>
      <c r="CL3" s="1">
        <f>SUM(BC3+BY3+CA3)</f>
        <v>248.05999999999995</v>
      </c>
      <c r="CM3" s="1">
        <f>SUM(BD3*100)</f>
        <v>20</v>
      </c>
      <c r="CN3" s="1">
        <f>SUM(CL3-CA3)</f>
        <v>206.71999999999994</v>
      </c>
    </row>
    <row r="4" spans="1:93" x14ac:dyDescent="0.25">
      <c r="A4" s="1" t="s">
        <v>5</v>
      </c>
      <c r="B4" s="1" t="s">
        <v>7</v>
      </c>
      <c r="C4" s="1" t="s">
        <v>6</v>
      </c>
      <c r="D4" s="2" t="s">
        <v>8</v>
      </c>
      <c r="E4" s="1" t="s">
        <v>9</v>
      </c>
      <c r="F4" s="1">
        <v>2.0499999999999998</v>
      </c>
      <c r="G4" s="1">
        <v>2.35</v>
      </c>
      <c r="H4" s="1">
        <v>2.65</v>
      </c>
      <c r="I4" s="1">
        <v>2.0499999999999998</v>
      </c>
      <c r="J4" s="1">
        <v>2.35</v>
      </c>
      <c r="K4" s="1">
        <v>2.65</v>
      </c>
      <c r="L4" s="1">
        <v>2.0499999999999998</v>
      </c>
      <c r="M4" s="1">
        <v>2.35</v>
      </c>
      <c r="N4" s="1">
        <v>2.65</v>
      </c>
      <c r="O4" s="1">
        <f>ROUND((SUM((F4+(F4*(10/100)))+0)),2)</f>
        <v>2.2599999999999998</v>
      </c>
      <c r="P4" s="1">
        <f t="shared" ref="P4:W6" si="1">ROUND((SUM((G4+(G4*(10/100)))+0)),2)</f>
        <v>2.59</v>
      </c>
      <c r="Q4" s="1">
        <f t="shared" si="1"/>
        <v>2.92</v>
      </c>
      <c r="R4" s="1">
        <f t="shared" si="1"/>
        <v>2.2599999999999998</v>
      </c>
      <c r="S4" s="1">
        <f t="shared" si="1"/>
        <v>2.59</v>
      </c>
      <c r="T4" s="1">
        <f t="shared" si="1"/>
        <v>2.92</v>
      </c>
      <c r="U4" s="1">
        <f t="shared" si="1"/>
        <v>2.2599999999999998</v>
      </c>
      <c r="V4" s="1">
        <f t="shared" si="1"/>
        <v>2.59</v>
      </c>
      <c r="W4" s="1">
        <f t="shared" si="1"/>
        <v>2.92</v>
      </c>
      <c r="X4" s="1">
        <v>1.75</v>
      </c>
      <c r="Y4" s="1">
        <f>(ROUND((O4*X4),2))</f>
        <v>3.96</v>
      </c>
      <c r="Z4" s="1">
        <f>(ROUND((P4*X4),2))</f>
        <v>4.53</v>
      </c>
      <c r="AA4" s="1">
        <f>(ROUND((Q4*X4),2))</f>
        <v>5.1100000000000003</v>
      </c>
      <c r="AB4" s="1">
        <f>(ROUND((R4*X4),2))</f>
        <v>3.96</v>
      </c>
      <c r="AC4" s="1">
        <f>(ROUND((S4*X4),2))</f>
        <v>4.53</v>
      </c>
      <c r="AD4" s="1">
        <f>(ROUND((T4*X4),2))</f>
        <v>5.1100000000000003</v>
      </c>
      <c r="AE4" s="1">
        <f>(ROUND((U4*X4),2))</f>
        <v>3.96</v>
      </c>
      <c r="AF4" s="1">
        <f>(ROUND((V4*X4),2))</f>
        <v>4.53</v>
      </c>
      <c r="AG4" s="1">
        <f>(ROUND((W4*X4),2))</f>
        <v>5.1100000000000003</v>
      </c>
      <c r="AW4" s="1">
        <f>(72*AE4)+AG4</f>
        <v>290.23</v>
      </c>
      <c r="AX4" s="1">
        <f>(12*AC4)+AD4</f>
        <v>59.47</v>
      </c>
      <c r="AY4" s="1">
        <f>AA4</f>
        <v>5.1100000000000003</v>
      </c>
      <c r="BC4" s="1">
        <f>SUM(AW4+AX4+AY4)</f>
        <v>354.81000000000006</v>
      </c>
      <c r="BD4" s="1">
        <v>0.2</v>
      </c>
      <c r="BE4" s="1">
        <f>SUM(ROUND((BD4*AY4),2)+ROUND((BD4*AX4),2)+ROUND((BD4*AW4),2))</f>
        <v>70.959999999999994</v>
      </c>
      <c r="BF4" s="1">
        <f>SUM(BC4+BE4)</f>
        <v>425.77000000000004</v>
      </c>
      <c r="BV4" s="1">
        <f>ROUND(SUM(4.99*X4),2)</f>
        <v>8.73</v>
      </c>
      <c r="BX4" s="1">
        <f>ROUND(SUM(BV4/(BD4+1)),2)</f>
        <v>7.28</v>
      </c>
      <c r="BY4" s="1">
        <f>ROUND(SUM(BV4/(BD4+1)),2)</f>
        <v>7.28</v>
      </c>
      <c r="BZ4" s="1">
        <f>SUM(BV4-BX4)</f>
        <v>1.4500000000000002</v>
      </c>
      <c r="CA4" s="1">
        <f>SUM((BE4+BZ4)+0.01)</f>
        <v>72.42</v>
      </c>
      <c r="CB4" s="1">
        <f>SUM(BC4+BY4+CA4)</f>
        <v>434.51000000000005</v>
      </c>
      <c r="CL4" s="1">
        <f>SUM(BC4+BY4+CA4)</f>
        <v>434.51000000000005</v>
      </c>
      <c r="CM4" s="1">
        <f>SUM(BD4*100)</f>
        <v>20</v>
      </c>
      <c r="CN4" s="1">
        <f>SUM(CL4-CA4)</f>
        <v>362.09000000000003</v>
      </c>
    </row>
    <row r="5" spans="1:93" x14ac:dyDescent="0.25">
      <c r="A5" s="1" t="s">
        <v>5</v>
      </c>
      <c r="B5" s="1" t="s">
        <v>7</v>
      </c>
      <c r="C5" s="1" t="s">
        <v>6</v>
      </c>
      <c r="D5" s="2" t="s">
        <v>8</v>
      </c>
      <c r="E5" s="1" t="s">
        <v>9</v>
      </c>
      <c r="F5" s="1">
        <v>2.0499999999999998</v>
      </c>
      <c r="G5" s="1">
        <v>2.35</v>
      </c>
      <c r="H5" s="1">
        <v>2.65</v>
      </c>
      <c r="I5" s="1">
        <v>2.0499999999999998</v>
      </c>
      <c r="J5" s="1">
        <v>2.35</v>
      </c>
      <c r="K5" s="1">
        <v>2.65</v>
      </c>
      <c r="L5" s="1">
        <v>2.0499999999999998</v>
      </c>
      <c r="M5" s="1">
        <v>2.35</v>
      </c>
      <c r="N5" s="1">
        <v>2.65</v>
      </c>
      <c r="O5" s="1">
        <f>ROUND((SUM((F5+(F5*(10/100)))+0)),2)</f>
        <v>2.2599999999999998</v>
      </c>
      <c r="P5" s="1">
        <f t="shared" si="1"/>
        <v>2.59</v>
      </c>
      <c r="Q5" s="1">
        <f t="shared" si="1"/>
        <v>2.92</v>
      </c>
      <c r="R5" s="1">
        <f t="shared" si="1"/>
        <v>2.2599999999999998</v>
      </c>
      <c r="S5" s="1">
        <f t="shared" si="1"/>
        <v>2.59</v>
      </c>
      <c r="T5" s="1">
        <f t="shared" si="1"/>
        <v>2.92</v>
      </c>
      <c r="U5" s="1">
        <f t="shared" si="1"/>
        <v>2.2599999999999998</v>
      </c>
      <c r="V5" s="1">
        <f t="shared" si="1"/>
        <v>2.59</v>
      </c>
      <c r="W5" s="1">
        <f t="shared" si="1"/>
        <v>2.92</v>
      </c>
      <c r="AW5" s="1">
        <f>(72*U5)+W5</f>
        <v>165.63999999999996</v>
      </c>
      <c r="AX5" s="1">
        <f>(12*S5)+T5</f>
        <v>34</v>
      </c>
      <c r="AY5" s="1">
        <f>Q5</f>
        <v>2.92</v>
      </c>
      <c r="BC5" s="1">
        <f>SUM(AW5+AX5+AY5)</f>
        <v>202.55999999999995</v>
      </c>
      <c r="BD5" s="1">
        <v>0.2</v>
      </c>
      <c r="BE5" s="1">
        <f>SUM(ROUND((BD5*AY5),2)+ROUND((BD5*AX5),2)+ROUND((BD5*AW5),2))</f>
        <v>40.510000000000005</v>
      </c>
      <c r="BF5" s="1">
        <f>SUM(BC5+BE5)</f>
        <v>243.06999999999994</v>
      </c>
      <c r="BV5" s="1">
        <v>4.99</v>
      </c>
      <c r="BW5" s="1">
        <v>10</v>
      </c>
      <c r="BX5" s="1">
        <f>ROUND(SUM(BV5/(BD5+1)),2)</f>
        <v>4.16</v>
      </c>
      <c r="BY5" s="1">
        <f>ROUND(SUM(BV5/(BD5+1)),2)</f>
        <v>4.16</v>
      </c>
      <c r="BZ5" s="1">
        <f>SUM(BV5-BX5)</f>
        <v>0.83000000000000007</v>
      </c>
      <c r="CA5" s="1">
        <f>SUM(BE5+BZ5)</f>
        <v>41.34</v>
      </c>
      <c r="CB5" s="1">
        <f>SUM(BC5+BY5+CA5)</f>
        <v>248.05999999999995</v>
      </c>
      <c r="CC5" s="1">
        <f>SUM((72*U5)+W5)-(ROUND((((72*U5)+W5)/100)*(BW5),2))</f>
        <v>149.07999999999996</v>
      </c>
      <c r="CD5" s="1">
        <f>SUM((12*S5)+T5)-(ROUND((((12*S5)+T5)/100)*(BW5),2))</f>
        <v>30.6</v>
      </c>
      <c r="CE5" s="1">
        <f>SUM(Q5-(ROUND((Q5/100)*(BW5),2)))</f>
        <v>2.63</v>
      </c>
      <c r="CJ5" s="1">
        <f>ROUND((BC5-(SUM(CC5+CD5+CE5))),2)</f>
        <v>20.25</v>
      </c>
      <c r="CK5" s="1">
        <f>ROUND(SUM(ROUND((SUM(((BC5-CJ5)+BY5))),2)*(BD5)-0),2)</f>
        <v>37.29</v>
      </c>
      <c r="CL5" s="1">
        <f>ROUND((SUM(BC5-CJ5)+(SUM(BY5+CK5))),2)</f>
        <v>223.76</v>
      </c>
      <c r="CM5" s="1">
        <f>SUM(BD5*100)</f>
        <v>20</v>
      </c>
      <c r="CN5" s="1">
        <f>ROUND((SUM(CL5-CA5)/100)*(100-BW5),2)</f>
        <v>164.18</v>
      </c>
      <c r="CO5" s="1">
        <f>ROUND(SUM(CL5-CK5),2)</f>
        <v>186.47</v>
      </c>
    </row>
    <row r="6" spans="1:93" x14ac:dyDescent="0.25">
      <c r="A6" s="1" t="s">
        <v>5</v>
      </c>
      <c r="B6" s="1" t="s">
        <v>7</v>
      </c>
      <c r="C6" s="1" t="s">
        <v>6</v>
      </c>
      <c r="D6" s="2" t="s">
        <v>8</v>
      </c>
      <c r="E6" s="1" t="s">
        <v>9</v>
      </c>
      <c r="F6" s="1">
        <v>2.0499999999999998</v>
      </c>
      <c r="G6" s="1">
        <v>2.35</v>
      </c>
      <c r="H6" s="1">
        <v>2.65</v>
      </c>
      <c r="I6" s="1">
        <v>2.0499999999999998</v>
      </c>
      <c r="J6" s="1">
        <v>2.35</v>
      </c>
      <c r="K6" s="1">
        <v>2.65</v>
      </c>
      <c r="L6" s="1">
        <v>2.0499999999999998</v>
      </c>
      <c r="M6" s="1">
        <v>2.35</v>
      </c>
      <c r="N6" s="1">
        <v>2.65</v>
      </c>
      <c r="O6" s="1">
        <f>ROUND((SUM((F6+(F6*(10/100)))+0)),2)</f>
        <v>2.2599999999999998</v>
      </c>
      <c r="P6" s="1">
        <f t="shared" si="1"/>
        <v>2.59</v>
      </c>
      <c r="Q6" s="1">
        <f t="shared" si="1"/>
        <v>2.92</v>
      </c>
      <c r="R6" s="1">
        <f t="shared" si="1"/>
        <v>2.2599999999999998</v>
      </c>
      <c r="S6" s="1">
        <f t="shared" si="1"/>
        <v>2.59</v>
      </c>
      <c r="T6" s="1">
        <f t="shared" si="1"/>
        <v>2.92</v>
      </c>
      <c r="U6" s="1">
        <f t="shared" si="1"/>
        <v>2.2599999999999998</v>
      </c>
      <c r="V6" s="1">
        <f t="shared" si="1"/>
        <v>2.59</v>
      </c>
      <c r="W6" s="1">
        <f t="shared" si="1"/>
        <v>2.92</v>
      </c>
      <c r="AH6" s="1">
        <v>5</v>
      </c>
      <c r="AI6" s="1">
        <v>5.99</v>
      </c>
      <c r="AJ6" s="1">
        <v>5.5</v>
      </c>
      <c r="AK6" s="1">
        <v>5.98</v>
      </c>
      <c r="AL6" s="1">
        <v>6</v>
      </c>
      <c r="AM6" s="1">
        <v>4.99</v>
      </c>
      <c r="AN6" s="1">
        <v>4.9800000000000004</v>
      </c>
      <c r="AO6" s="1">
        <v>3.5</v>
      </c>
      <c r="AP6" s="1">
        <f>SUM(87*AL6)</f>
        <v>522</v>
      </c>
      <c r="AQ6" s="1">
        <f>SUM(87*AM6)</f>
        <v>434.13</v>
      </c>
      <c r="AR6" s="1">
        <f>SUM(87*AN6)</f>
        <v>433.26000000000005</v>
      </c>
      <c r="AS6" s="1">
        <f>SUM(87*AO6)</f>
        <v>304.5</v>
      </c>
      <c r="AT6" s="1">
        <f>SUM(AP6+AQ6)</f>
        <v>956.13</v>
      </c>
      <c r="AU6" s="1">
        <f>SUM(AP6+AQ6+AR6)</f>
        <v>1389.39</v>
      </c>
      <c r="AV6" s="1">
        <f>SUM(AP6+AQ6+AR6+AS6)</f>
        <v>1693.89</v>
      </c>
      <c r="AW6" s="1">
        <f>(72*U6)+W6</f>
        <v>165.63999999999996</v>
      </c>
      <c r="AX6" s="1">
        <f>(12*S6)+T6</f>
        <v>34</v>
      </c>
      <c r="AY6" s="1">
        <f>Q6</f>
        <v>2.92</v>
      </c>
      <c r="AZ6" s="1">
        <f>SUM(AW6+AX6+AY6)</f>
        <v>202.55999999999995</v>
      </c>
      <c r="BA6" s="1">
        <f>SUM(AH6+AI6+AJ6+AK6)</f>
        <v>22.470000000000002</v>
      </c>
      <c r="BB6" s="1">
        <f>SUM(BK6+BP6+BU6)</f>
        <v>1693.89</v>
      </c>
      <c r="BC6" s="1">
        <f>SUM(AZ6+BA6+BB6)</f>
        <v>1918.92</v>
      </c>
      <c r="BD6" s="1">
        <v>0.2</v>
      </c>
      <c r="BE6" s="1">
        <f>SUM(ROUND((BD6*AY6),2)+ROUND((BD6*AX6),2)+ROUND((BD6*AW6),2)+ROUND((BD6*BA6),2)+ROUND((BD6*BB6),2)-0.01)</f>
        <v>383.77</v>
      </c>
      <c r="BF6" s="1">
        <f>SUM(BC6+BE6)</f>
        <v>2302.69</v>
      </c>
      <c r="BG6" s="1">
        <f>SUM(AL6*73)</f>
        <v>438</v>
      </c>
      <c r="BH6" s="1">
        <f>SUM(AM6*73)</f>
        <v>364.27000000000004</v>
      </c>
      <c r="BI6" s="1">
        <f>SUM(AN6*73)</f>
        <v>363.54</v>
      </c>
      <c r="BJ6" s="1">
        <f>SUM(AO6*73)</f>
        <v>255.5</v>
      </c>
      <c r="BK6" s="1">
        <f>SUM(BG6+BH6+BI6+BJ6)</f>
        <v>1421.31</v>
      </c>
      <c r="BL6" s="1">
        <f>SUM(AL6*13)</f>
        <v>78</v>
      </c>
      <c r="BM6" s="1">
        <f>SUM(AM6*13)</f>
        <v>64.87</v>
      </c>
      <c r="BN6" s="1">
        <f>SUM(AN6*13)</f>
        <v>64.740000000000009</v>
      </c>
      <c r="BO6" s="1">
        <f>SUM(AO6*13)</f>
        <v>45.5</v>
      </c>
      <c r="BP6" s="1">
        <f>SUM(BL6+BM6+BN6+BO6)</f>
        <v>253.11</v>
      </c>
      <c r="BQ6" s="1">
        <f>SUM(AL6*1)</f>
        <v>6</v>
      </c>
      <c r="BR6" s="1">
        <f>SUM(AM6*1)</f>
        <v>4.99</v>
      </c>
      <c r="BS6" s="1">
        <f>SUM(AN6*1)</f>
        <v>4.9800000000000004</v>
      </c>
      <c r="BT6" s="1">
        <f>SUM(AO6*1)</f>
        <v>3.5</v>
      </c>
      <c r="BU6" s="1">
        <f>SUM(BQ6+BR6+BS6+BT6)</f>
        <v>19.47</v>
      </c>
      <c r="BV6" s="1">
        <v>4.99</v>
      </c>
      <c r="BX6" s="1">
        <f>ROUND(SUM(BV6/(BD6+1)),2)</f>
        <v>4.16</v>
      </c>
      <c r="BY6" s="1">
        <f>ROUND(SUM(BV6/(BD6+1)),2)</f>
        <v>4.16</v>
      </c>
      <c r="BZ6" s="1">
        <f>SUM(BV6-BX6)</f>
        <v>0.83000000000000007</v>
      </c>
      <c r="CA6" s="1">
        <f>SUM(BE6+BZ6)</f>
        <v>384.59999999999997</v>
      </c>
      <c r="CB6" s="1">
        <f>SUM(BC6+BY6+CA6)</f>
        <v>2307.6800000000003</v>
      </c>
      <c r="CL6" s="1">
        <f>SUM(BC6+BY6+CA6)</f>
        <v>2307.6800000000003</v>
      </c>
      <c r="CM6" s="1">
        <f>SUM(BD6*100)</f>
        <v>20</v>
      </c>
      <c r="CN6" s="1">
        <f>SUM(CL6-CA6)</f>
        <v>1923.0800000000004</v>
      </c>
    </row>
    <row r="7" spans="1:93" x14ac:dyDescent="0.25">
      <c r="D7" s="2"/>
    </row>
    <row r="8" spans="1:93" x14ac:dyDescent="0.25">
      <c r="D8" s="2"/>
    </row>
    <row r="9" spans="1:93" x14ac:dyDescent="0.25">
      <c r="D9" s="2"/>
    </row>
    <row r="10" spans="1:93" x14ac:dyDescent="0.25">
      <c r="D10" s="2"/>
    </row>
    <row r="11" spans="1:93" x14ac:dyDescent="0.25">
      <c r="D11" s="2"/>
    </row>
    <row r="12" spans="1:93" x14ac:dyDescent="0.25">
      <c r="D12" s="2"/>
    </row>
    <row r="13" spans="1:93" x14ac:dyDescent="0.25">
      <c r="D13" s="2"/>
    </row>
    <row r="14" spans="1:93" x14ac:dyDescent="0.25">
      <c r="D14" s="2"/>
    </row>
    <row r="15" spans="1:93" x14ac:dyDescent="0.25">
      <c r="D15" s="2"/>
    </row>
    <row r="16" spans="1:93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  <row r="46" spans="4:4" x14ac:dyDescent="0.25">
      <c r="D46" s="2"/>
    </row>
    <row r="47" spans="4:4" x14ac:dyDescent="0.25">
      <c r="D47" s="2"/>
    </row>
    <row r="48" spans="4:4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Williams</dc:creator>
  <cp:lastModifiedBy>Plamen Mitrev</cp:lastModifiedBy>
  <dcterms:created xsi:type="dcterms:W3CDTF">2019-06-18T09:29:39Z</dcterms:created>
  <dcterms:modified xsi:type="dcterms:W3CDTF">2019-09-11T07:56:16Z</dcterms:modified>
</cp:coreProperties>
</file>